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7" i="1" l="1"/>
  <c r="O17" i="1" s="1"/>
  <c r="P17" i="1" s="1"/>
  <c r="N16" i="1"/>
  <c r="O16" i="1" s="1"/>
  <c r="P16" i="1" s="1"/>
  <c r="N18" i="1"/>
  <c r="O18" i="1" s="1"/>
  <c r="P18" i="1" s="1"/>
  <c r="N19" i="1"/>
  <c r="O19" i="1" s="1"/>
  <c r="P19" i="1" s="1"/>
  <c r="N15" i="1"/>
  <c r="O15" i="1" s="1"/>
  <c r="P15" i="1" s="1"/>
  <c r="N14" i="1"/>
  <c r="O14" i="1" s="1"/>
  <c r="P14" i="1" s="1"/>
  <c r="N13" i="1"/>
  <c r="O13" i="1" s="1"/>
  <c r="P13" i="1" s="1"/>
  <c r="N12" i="1"/>
  <c r="O12" i="1" s="1"/>
  <c r="P12" i="1" s="1"/>
  <c r="N11" i="1"/>
  <c r="O11" i="1" s="1"/>
  <c r="P11" i="1" s="1"/>
  <c r="N10" i="1"/>
  <c r="O10" i="1" s="1"/>
  <c r="P10" i="1" s="1"/>
  <c r="O9" i="1"/>
  <c r="P9" i="1" s="1"/>
  <c r="N9" i="1"/>
  <c r="N8" i="1"/>
  <c r="O8" i="1" s="1"/>
  <c r="P8" i="1" s="1"/>
  <c r="N7" i="1"/>
  <c r="O7" i="1" s="1"/>
  <c r="P7" i="1" s="1"/>
  <c r="N6" i="1"/>
  <c r="O6" i="1" s="1"/>
  <c r="P6" i="1" s="1"/>
  <c r="O5" i="1"/>
  <c r="P5" i="1" s="1"/>
  <c r="N5" i="1"/>
  <c r="N4" i="1"/>
  <c r="O4" i="1" s="1"/>
  <c r="P4" i="1" s="1"/>
  <c r="N3" i="1"/>
  <c r="O3" i="1" s="1"/>
  <c r="P3" i="1" s="1"/>
  <c r="R13" i="1" l="1"/>
  <c r="P20" i="1"/>
</calcChain>
</file>

<file path=xl/sharedStrings.xml><?xml version="1.0" encoding="utf-8"?>
<sst xmlns="http://schemas.openxmlformats.org/spreadsheetml/2006/main" count="58" uniqueCount="51">
  <si>
    <t>BUYER STYLE</t>
  </si>
  <si>
    <t>STYLE</t>
  </si>
  <si>
    <t>C/NO</t>
  </si>
  <si>
    <t>NO OF</t>
  </si>
  <si>
    <t>UPPERCODE</t>
  </si>
  <si>
    <t>color pictures</t>
  </si>
  <si>
    <t>COLOUR</t>
  </si>
  <si>
    <t>SIZE</t>
  </si>
  <si>
    <t>QTY PER</t>
  </si>
  <si>
    <t>TOTAL</t>
  </si>
  <si>
    <t>DESCRIPTION</t>
  </si>
  <si>
    <t>FM</t>
  </si>
  <si>
    <t>TO</t>
  </si>
  <si>
    <t>CARTONS</t>
  </si>
  <si>
    <t>S</t>
  </si>
  <si>
    <t>M</t>
  </si>
  <si>
    <t>L</t>
  </si>
  <si>
    <t>XL</t>
  </si>
  <si>
    <t>Colour</t>
  </si>
  <si>
    <t>CARTON</t>
  </si>
  <si>
    <t>177-PNK</t>
  </si>
  <si>
    <t>177-ORG</t>
  </si>
  <si>
    <t>177-GRN</t>
  </si>
  <si>
    <t>177-KHA</t>
  </si>
  <si>
    <t>177-TMC</t>
  </si>
  <si>
    <t>177-YEW</t>
  </si>
  <si>
    <t>177-LYE</t>
  </si>
  <si>
    <t>177-DGN</t>
  </si>
  <si>
    <t>177-GON</t>
  </si>
  <si>
    <t>177-RED</t>
  </si>
  <si>
    <t>177-LPK</t>
  </si>
  <si>
    <t>177-GPD</t>
  </si>
  <si>
    <t>177-LGY</t>
  </si>
  <si>
    <t>177-MIX</t>
  </si>
  <si>
    <t>MIX</t>
  </si>
  <si>
    <t>Total:</t>
  </si>
  <si>
    <t>Total Solid:</t>
  </si>
  <si>
    <t>SP17177-SZ Ladies Melton Fashion Peacoat</t>
  </si>
  <si>
    <t xml:space="preserve">pink </t>
  </si>
  <si>
    <t xml:space="preserve">orange </t>
  </si>
  <si>
    <t xml:space="preserve">green </t>
  </si>
  <si>
    <t xml:space="preserve">khaki </t>
  </si>
  <si>
    <t xml:space="preserve">turmeric </t>
  </si>
  <si>
    <t xml:space="preserve">yellow </t>
  </si>
  <si>
    <t>lt yellow</t>
  </si>
  <si>
    <t xml:space="preserve">dk green </t>
  </si>
  <si>
    <t xml:space="preserve">golden </t>
  </si>
  <si>
    <t xml:space="preserve">rose red </t>
  </si>
  <si>
    <t xml:space="preserve">lt pink </t>
  </si>
  <si>
    <t xml:space="preserve">plaid </t>
  </si>
  <si>
    <t xml:space="preserve">Tweed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</si>
</sst>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09]dd/mmm/yy;@"/>
    <numFmt numFmtId="165" formatCode="0_);[Red]\(0\)"/>
    <numFmt numFmtId="166" formatCode="0.00_);[Red]\(0.00\)"/>
  </numFmts>
  <fonts count="7">
    <font>
      <sz val="11"/>
      <color theme="1"/>
      <name val="Calibri"/>
      <family val="2"/>
      <scheme val="minor"/>
    </font>
    <font>
      <sz val="12"/>
      <name val="宋体"/>
      <charset val="134"/>
    </font>
    <font>
      <b/>
      <sz val="10"/>
      <name val="Times New Roman"/>
      <family val="1"/>
    </font>
    <font>
      <sz val="11"/>
      <color theme="1"/>
      <name val="Times New Roman"/>
      <family val="1"/>
    </font>
    <font>
      <sz val="10"/>
      <name val="Times New Roman"/>
      <family val="1"/>
    </font>
    <font>
      <sz val="14"/>
      <name val="Times New Roman"/>
      <family val="1"/>
    </font>
    <font>
      <sz val="16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4">
    <xf numFmtId="0" fontId="0" fillId="0" borderId="0"/>
    <xf numFmtId="164" fontId="1" fillId="0" borderId="0"/>
    <xf numFmtId="164" fontId="1" fillId="0" borderId="0"/>
    <xf numFmtId="164" fontId="1" fillId="0" borderId="0"/>
  </cellStyleXfs>
  <cellXfs count="43">
    <xf numFmtId="0" fontId="0" fillId="0" borderId="0" xfId="0"/>
    <xf numFmtId="164" fontId="2" fillId="0" borderId="2" xfId="1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165" fontId="2" fillId="0" borderId="2" xfId="1" applyNumberFormat="1" applyFont="1" applyBorder="1" applyAlignment="1">
      <alignment horizontal="center" vertical="center" wrapText="1"/>
    </xf>
    <xf numFmtId="0" fontId="3" fillId="0" borderId="0" xfId="0" applyFont="1"/>
    <xf numFmtId="165" fontId="2" fillId="0" borderId="7" xfId="0" applyNumberFormat="1" applyFont="1" applyBorder="1" applyAlignment="1">
      <alignment horizontal="center" vertical="center"/>
    </xf>
    <xf numFmtId="165" fontId="2" fillId="0" borderId="5" xfId="1" applyNumberFormat="1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165" fontId="2" fillId="0" borderId="7" xfId="1" applyNumberFormat="1" applyFont="1" applyBorder="1" applyAlignment="1">
      <alignment horizontal="center" vertical="center" wrapText="1"/>
    </xf>
    <xf numFmtId="165" fontId="2" fillId="0" borderId="8" xfId="1" applyNumberFormat="1" applyFont="1" applyBorder="1" applyAlignment="1">
      <alignment horizontal="center" vertical="center" wrapText="1"/>
    </xf>
    <xf numFmtId="165" fontId="4" fillId="0" borderId="4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165" fontId="2" fillId="0" borderId="4" xfId="0" applyNumberFormat="1" applyFont="1" applyBorder="1" applyAlignment="1">
      <alignment horizontal="center" vertical="center"/>
    </xf>
    <xf numFmtId="164" fontId="4" fillId="0" borderId="4" xfId="2" applyFont="1" applyBorder="1" applyAlignment="1" applyProtection="1">
      <alignment horizontal="center" vertical="center" shrinkToFit="1"/>
      <protection locked="0"/>
    </xf>
    <xf numFmtId="165" fontId="4" fillId="0" borderId="2" xfId="2" applyNumberFormat="1" applyFont="1" applyBorder="1" applyAlignment="1" applyProtection="1">
      <alignment horizontal="center" vertical="center" shrinkToFit="1"/>
      <protection locked="0"/>
    </xf>
    <xf numFmtId="164" fontId="4" fillId="0" borderId="2" xfId="2" applyFont="1" applyBorder="1" applyAlignment="1" applyProtection="1">
      <alignment horizontal="center" vertical="center" shrinkToFit="1"/>
      <protection locked="0"/>
    </xf>
    <xf numFmtId="165" fontId="4" fillId="0" borderId="2" xfId="3" applyNumberFormat="1" applyFont="1" applyBorder="1" applyAlignment="1">
      <alignment horizontal="center" vertical="center"/>
    </xf>
    <xf numFmtId="3" fontId="4" fillId="0" borderId="2" xfId="2" applyNumberFormat="1" applyFont="1" applyBorder="1" applyAlignment="1" applyProtection="1">
      <alignment horizontal="center" vertical="center" shrinkToFit="1"/>
      <protection locked="0"/>
    </xf>
    <xf numFmtId="3" fontId="3" fillId="0" borderId="0" xfId="0" applyNumberFormat="1" applyFont="1"/>
    <xf numFmtId="165" fontId="5" fillId="0" borderId="2" xfId="2" applyNumberFormat="1" applyFont="1" applyBorder="1" applyAlignment="1" applyProtection="1">
      <alignment horizontal="center" vertical="center" shrinkToFit="1"/>
      <protection locked="0"/>
    </xf>
    <xf numFmtId="3" fontId="5" fillId="0" borderId="2" xfId="2" applyNumberFormat="1" applyFont="1" applyBorder="1" applyAlignment="1" applyProtection="1">
      <alignment horizontal="center" vertical="center" shrinkToFit="1"/>
      <protection locked="0"/>
    </xf>
    <xf numFmtId="3" fontId="6" fillId="0" borderId="0" xfId="0" applyNumberFormat="1" applyFont="1" applyAlignment="1">
      <alignment vertical="center"/>
    </xf>
    <xf numFmtId="0" fontId="6" fillId="0" borderId="0" xfId="0" applyFont="1" applyAlignment="1">
      <alignment horizontal="right" vertical="center" wrapText="1"/>
    </xf>
    <xf numFmtId="165" fontId="4" fillId="0" borderId="3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166" fontId="2" fillId="0" borderId="1" xfId="0" applyNumberFormat="1" applyFont="1" applyBorder="1" applyAlignment="1">
      <alignment horizontal="center" vertical="center"/>
    </xf>
    <xf numFmtId="3" fontId="2" fillId="0" borderId="2" xfId="1" applyNumberFormat="1" applyFont="1" applyBorder="1" applyAlignment="1">
      <alignment horizontal="center" vertical="center" wrapText="1"/>
    </xf>
    <xf numFmtId="3" fontId="2" fillId="0" borderId="8" xfId="1" applyNumberFormat="1" applyFont="1" applyBorder="1" applyAlignment="1">
      <alignment horizontal="center" vertical="center" wrapText="1"/>
    </xf>
    <xf numFmtId="164" fontId="2" fillId="0" borderId="2" xfId="1" applyFont="1" applyBorder="1" applyAlignment="1">
      <alignment horizontal="center" vertical="center" wrapText="1"/>
    </xf>
    <xf numFmtId="164" fontId="4" fillId="0" borderId="2" xfId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/>
    </xf>
    <xf numFmtId="165" fontId="4" fillId="0" borderId="4" xfId="0" applyNumberFormat="1" applyFont="1" applyBorder="1" applyAlignment="1">
      <alignment horizontal="center" vertical="center"/>
    </xf>
    <xf numFmtId="164" fontId="2" fillId="0" borderId="1" xfId="1" applyFont="1" applyBorder="1" applyAlignment="1">
      <alignment horizontal="center" vertical="center" wrapText="1"/>
    </xf>
    <xf numFmtId="164" fontId="2" fillId="0" borderId="6" xfId="1" applyFont="1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/>
    </xf>
    <xf numFmtId="165" fontId="2" fillId="0" borderId="4" xfId="0" applyNumberFormat="1" applyFont="1" applyBorder="1" applyAlignment="1">
      <alignment horizontal="center" vertical="center"/>
    </xf>
    <xf numFmtId="165" fontId="2" fillId="0" borderId="5" xfId="1" applyNumberFormat="1" applyFont="1" applyBorder="1" applyAlignment="1">
      <alignment horizontal="center" vertical="center" wrapText="1"/>
    </xf>
    <xf numFmtId="165" fontId="2" fillId="0" borderId="0" xfId="1" applyNumberFormat="1" applyFont="1" applyAlignment="1">
      <alignment horizontal="center" vertical="center" wrapText="1"/>
    </xf>
    <xf numFmtId="164" fontId="2" fillId="0" borderId="5" xfId="1" applyFont="1" applyBorder="1" applyAlignment="1">
      <alignment horizontal="center" vertical="center" wrapText="1"/>
    </xf>
    <xf numFmtId="164" fontId="2" fillId="0" borderId="0" xfId="1" applyFont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165" fontId="2" fillId="0" borderId="3" xfId="1" applyNumberFormat="1" applyFont="1" applyBorder="1" applyAlignment="1">
      <alignment horizontal="center" vertical="center" wrapText="1"/>
    </xf>
  </cellXfs>
  <cellStyles count="4">
    <cellStyle name="0,0_x000d__x000a_NA_x000d__x000a_" xfId="3"/>
    <cellStyle name="Normal" xfId="0" builtinId="0"/>
    <cellStyle name="常规_Sheet4" xfId="1"/>
    <cellStyle name="常规_Sheet5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200025</xdr:colOff>
      <xdr:row>13</xdr:row>
      <xdr:rowOff>50800</xdr:rowOff>
    </xdr:from>
    <xdr:to>
      <xdr:col>6</xdr:col>
      <xdr:colOff>1230630</xdr:colOff>
      <xdr:row>13</xdr:row>
      <xdr:rowOff>635635</xdr:rowOff>
    </xdr:to>
    <xdr:pic>
      <xdr:nvPicPr>
        <xdr:cNvPr id="45" name="图片 2" descr="d795a48cfa6c0f634314e1cf85b2b8a4_s_func=mbox:getMessageData&amp;sid=e0eAE7P2r0x02EK4T2qKk4Ye8FDBqmIB&amp;mid=AAYAYgABIijNPU714ZP6eaqs&amp;Part=14">
          <a:extLst>
            <a:ext uri="{FF2B5EF4-FFF2-40B4-BE49-F238E27FC236}">
              <a16:creationId xmlns:a16="http://schemas.microsoft.com/office/drawing/2014/main" xmlns="" id="{245F6F26-DE2E-42AC-97D8-27C6DF63E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67350" y="8375650"/>
          <a:ext cx="1030605" cy="584835"/>
        </a:xfrm>
        <a:prstGeom prst="rect">
          <a:avLst/>
        </a:prstGeom>
      </xdr:spPr>
    </xdr:pic>
    <xdr:clientData/>
  </xdr:twoCellAnchor>
  <xdr:twoCellAnchor editAs="oneCell">
    <xdr:from>
      <xdr:col>6</xdr:col>
      <xdr:colOff>200025</xdr:colOff>
      <xdr:row>2</xdr:row>
      <xdr:rowOff>47625</xdr:rowOff>
    </xdr:from>
    <xdr:to>
      <xdr:col>6</xdr:col>
      <xdr:colOff>1206500</xdr:colOff>
      <xdr:row>2</xdr:row>
      <xdr:rowOff>618490</xdr:rowOff>
    </xdr:to>
    <xdr:pic>
      <xdr:nvPicPr>
        <xdr:cNvPr id="46" name="图片 4" descr="17fe02254b21f899f3ec18b94e32d79c_s_func=mbox:getMessageData&amp;sid=e0eAE7P2r0x02EK4T2qKk4Ye8FDBqmIB&amp;mid=AAYAYgABIijNPU714ZP6eaqs&amp;Part=8">
          <a:extLst>
            <a:ext uri="{FF2B5EF4-FFF2-40B4-BE49-F238E27FC236}">
              <a16:creationId xmlns:a16="http://schemas.microsoft.com/office/drawing/2014/main" xmlns="" id="{A7116545-8193-4366-B1FB-B1698FB2D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67350" y="933450"/>
          <a:ext cx="1006475" cy="570865"/>
        </a:xfrm>
        <a:prstGeom prst="rect">
          <a:avLst/>
        </a:prstGeom>
      </xdr:spPr>
    </xdr:pic>
    <xdr:clientData/>
  </xdr:twoCellAnchor>
  <xdr:twoCellAnchor editAs="oneCell">
    <xdr:from>
      <xdr:col>6</xdr:col>
      <xdr:colOff>209550</xdr:colOff>
      <xdr:row>11</xdr:row>
      <xdr:rowOff>56515</xdr:rowOff>
    </xdr:from>
    <xdr:to>
      <xdr:col>6</xdr:col>
      <xdr:colOff>1174115</xdr:colOff>
      <xdr:row>11</xdr:row>
      <xdr:rowOff>605790</xdr:rowOff>
    </xdr:to>
    <xdr:pic>
      <xdr:nvPicPr>
        <xdr:cNvPr id="47" name="图片 5" descr="4c5ac0b5873e4fa5f3576a3f40c9d0d7_s_func=mbox:getMessageData&amp;sid=e0eAE7P2r0x02EK4T2qKk4Ye8FDBqmIB&amp;mid=AAYAYgABIijNPU714ZP6eaqs&amp;Part=7">
          <a:extLst>
            <a:ext uri="{FF2B5EF4-FFF2-40B4-BE49-F238E27FC236}">
              <a16:creationId xmlns:a16="http://schemas.microsoft.com/office/drawing/2014/main" xmlns="" id="{23D9F043-D55E-4EB8-A7B0-1A9E52021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6875" y="7028815"/>
          <a:ext cx="964565" cy="549275"/>
        </a:xfrm>
        <a:prstGeom prst="rect">
          <a:avLst/>
        </a:prstGeom>
      </xdr:spPr>
    </xdr:pic>
    <xdr:clientData/>
  </xdr:twoCellAnchor>
  <xdr:twoCellAnchor editAs="oneCell">
    <xdr:from>
      <xdr:col>6</xdr:col>
      <xdr:colOff>276225</xdr:colOff>
      <xdr:row>14</xdr:row>
      <xdr:rowOff>85090</xdr:rowOff>
    </xdr:from>
    <xdr:to>
      <xdr:col>6</xdr:col>
      <xdr:colOff>1231900</xdr:colOff>
      <xdr:row>14</xdr:row>
      <xdr:rowOff>628015</xdr:rowOff>
    </xdr:to>
    <xdr:pic>
      <xdr:nvPicPr>
        <xdr:cNvPr id="48" name="图片 6" descr="07d3a9ede3f396052267c520bee04a62_s_func=mbox:getMessageData&amp;sid=e0eAE7P2r0x02EK4T2qKk4Ye8FDBqmIB&amp;mid=AAYAYgABIijNPU714ZP6eaqs&amp;Part=3">
          <a:extLst>
            <a:ext uri="{FF2B5EF4-FFF2-40B4-BE49-F238E27FC236}">
              <a16:creationId xmlns:a16="http://schemas.microsoft.com/office/drawing/2014/main" xmlns="" id="{EA864C07-068D-4A0E-9FA0-90B181302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43550" y="9086215"/>
          <a:ext cx="955675" cy="542925"/>
        </a:xfrm>
        <a:prstGeom prst="rect">
          <a:avLst/>
        </a:prstGeom>
      </xdr:spPr>
    </xdr:pic>
    <xdr:clientData/>
  </xdr:twoCellAnchor>
  <xdr:twoCellAnchor editAs="oneCell">
    <xdr:from>
      <xdr:col>6</xdr:col>
      <xdr:colOff>180975</xdr:colOff>
      <xdr:row>4</xdr:row>
      <xdr:rowOff>36195</xdr:rowOff>
    </xdr:from>
    <xdr:to>
      <xdr:col>6</xdr:col>
      <xdr:colOff>1224280</xdr:colOff>
      <xdr:row>4</xdr:row>
      <xdr:rowOff>656590</xdr:rowOff>
    </xdr:to>
    <xdr:pic>
      <xdr:nvPicPr>
        <xdr:cNvPr id="49" name="图片 7" descr="78f58530a362f3f17ebe47cd27e291e5_s_func=mbox:getMessageData&amp;sid=e0eAE7P2r0x02EK4T2qKk4Ye8FDBqmIB&amp;mid=AAYAYgABIijNPU714ZP6eaqs&amp;Part=10">
          <a:extLst>
            <a:ext uri="{FF2B5EF4-FFF2-40B4-BE49-F238E27FC236}">
              <a16:creationId xmlns:a16="http://schemas.microsoft.com/office/drawing/2014/main" xmlns="" id="{65388F55-2F03-4B45-820A-AAB6054A9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448300" y="2274570"/>
          <a:ext cx="1043305" cy="620395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190500</xdr:colOff>
      <xdr:row>3</xdr:row>
      <xdr:rowOff>70485</xdr:rowOff>
    </xdr:from>
    <xdr:to>
      <xdr:col>6</xdr:col>
      <xdr:colOff>1228725</xdr:colOff>
      <xdr:row>3</xdr:row>
      <xdr:rowOff>669290</xdr:rowOff>
    </xdr:to>
    <xdr:pic>
      <xdr:nvPicPr>
        <xdr:cNvPr id="50" name="图片 8" descr="1d2d11b1b0b137f6996ca3429470eb0f_s_func=mbox:getMessageData&amp;sid=e0eAE7P2r0x02EK4T2qKk4Ye8FDBqmIB&amp;mid=AAYAYgABIijNPU714ZP6eaqs&amp;Part=4">
          <a:extLst>
            <a:ext uri="{FF2B5EF4-FFF2-40B4-BE49-F238E27FC236}">
              <a16:creationId xmlns:a16="http://schemas.microsoft.com/office/drawing/2014/main" xmlns="" id="{D01CB218-C792-4775-8C0A-035BFC028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457825" y="1632585"/>
          <a:ext cx="1038225" cy="598805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190500</xdr:colOff>
      <xdr:row>7</xdr:row>
      <xdr:rowOff>36195</xdr:rowOff>
    </xdr:from>
    <xdr:to>
      <xdr:col>6</xdr:col>
      <xdr:colOff>1226185</xdr:colOff>
      <xdr:row>7</xdr:row>
      <xdr:rowOff>650240</xdr:rowOff>
    </xdr:to>
    <xdr:pic>
      <xdr:nvPicPr>
        <xdr:cNvPr id="51" name="图片 9" descr="a86b189159b10c618e7ffa83cdbcbf76_s_func=mbox:getMessageData&amp;sid=e0eAE7P2r0x02EK4T2qKk4Ye8FDBqmIB&amp;mid=AAYAYgABIijNPU714ZP6eaqs&amp;Part=5">
          <a:extLst>
            <a:ext uri="{FF2B5EF4-FFF2-40B4-BE49-F238E27FC236}">
              <a16:creationId xmlns:a16="http://schemas.microsoft.com/office/drawing/2014/main" xmlns="" id="{2FCB2E45-9427-4B07-8AA3-926478814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57825" y="4303395"/>
          <a:ext cx="1035685" cy="614045"/>
        </a:xfrm>
        <a:prstGeom prst="rect">
          <a:avLst/>
        </a:prstGeom>
      </xdr:spPr>
    </xdr:pic>
    <xdr:clientData/>
  </xdr:twoCellAnchor>
  <xdr:twoCellAnchor editAs="oneCell">
    <xdr:from>
      <xdr:col>6</xdr:col>
      <xdr:colOff>238125</xdr:colOff>
      <xdr:row>8</xdr:row>
      <xdr:rowOff>85090</xdr:rowOff>
    </xdr:from>
    <xdr:to>
      <xdr:col>6</xdr:col>
      <xdr:colOff>1199515</xdr:colOff>
      <xdr:row>8</xdr:row>
      <xdr:rowOff>631190</xdr:rowOff>
    </xdr:to>
    <xdr:pic>
      <xdr:nvPicPr>
        <xdr:cNvPr id="52" name="图片 10" descr="f3818a8d9816345222001630708190a1_s_func=mbox:getMessageData&amp;sid=e0eAE7P2r0x02EK4T2qKk4Ye8FDBqmIB&amp;mid=AAYAYgABIijNPU714ZP6eaqs&amp;Part=12">
          <a:extLst>
            <a:ext uri="{FF2B5EF4-FFF2-40B4-BE49-F238E27FC236}">
              <a16:creationId xmlns:a16="http://schemas.microsoft.com/office/drawing/2014/main" xmlns="" id="{5C1D99D3-669A-4632-8ACA-02CD7F5DB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05450" y="5028565"/>
          <a:ext cx="961390" cy="546100"/>
        </a:xfrm>
        <a:prstGeom prst="rect">
          <a:avLst/>
        </a:prstGeom>
      </xdr:spPr>
    </xdr:pic>
    <xdr:clientData/>
  </xdr:twoCellAnchor>
  <xdr:twoCellAnchor editAs="oneCell">
    <xdr:from>
      <xdr:col>6</xdr:col>
      <xdr:colOff>257175</xdr:colOff>
      <xdr:row>9</xdr:row>
      <xdr:rowOff>89535</xdr:rowOff>
    </xdr:from>
    <xdr:to>
      <xdr:col>6</xdr:col>
      <xdr:colOff>1204595</xdr:colOff>
      <xdr:row>9</xdr:row>
      <xdr:rowOff>626745</xdr:rowOff>
    </xdr:to>
    <xdr:pic>
      <xdr:nvPicPr>
        <xdr:cNvPr id="53" name="图片 15" descr="b71594f57ad6d9e97a1ff4909d32950e_s_func=mbox:getMessageData&amp;sid=b0fAO762A0u0dEB4h8HiD5IMRf07Yaqq&amp;mid=AGEAnABvIjrRMYkfbBBISKqf&amp;Part=9">
          <a:extLst>
            <a:ext uri="{FF2B5EF4-FFF2-40B4-BE49-F238E27FC236}">
              <a16:creationId xmlns:a16="http://schemas.microsoft.com/office/drawing/2014/main" xmlns="" id="{6A1DF04F-8C03-4147-99F4-A7305C58E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524500" y="5709285"/>
          <a:ext cx="947420" cy="537210"/>
        </a:xfrm>
        <a:prstGeom prst="rect">
          <a:avLst/>
        </a:prstGeom>
      </xdr:spPr>
    </xdr:pic>
    <xdr:clientData/>
  </xdr:twoCellAnchor>
  <xdr:twoCellAnchor editAs="oneCell">
    <xdr:from>
      <xdr:col>6</xdr:col>
      <xdr:colOff>314325</xdr:colOff>
      <xdr:row>5</xdr:row>
      <xdr:rowOff>57150</xdr:rowOff>
    </xdr:from>
    <xdr:to>
      <xdr:col>6</xdr:col>
      <xdr:colOff>1146175</xdr:colOff>
      <xdr:row>5</xdr:row>
      <xdr:rowOff>613410</xdr:rowOff>
    </xdr:to>
    <xdr:pic>
      <xdr:nvPicPr>
        <xdr:cNvPr id="54" name="图片 16" descr="1663645902484">
          <a:extLst>
            <a:ext uri="{FF2B5EF4-FFF2-40B4-BE49-F238E27FC236}">
              <a16:creationId xmlns:a16="http://schemas.microsoft.com/office/drawing/2014/main" xmlns="" id="{533131C1-1FAA-4AAF-94E6-96C908CAC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581650" y="2971800"/>
          <a:ext cx="831850" cy="556260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371475</xdr:colOff>
      <xdr:row>6</xdr:row>
      <xdr:rowOff>21590</xdr:rowOff>
    </xdr:from>
    <xdr:to>
      <xdr:col>6</xdr:col>
      <xdr:colOff>991870</xdr:colOff>
      <xdr:row>6</xdr:row>
      <xdr:rowOff>659765</xdr:rowOff>
    </xdr:to>
    <xdr:pic>
      <xdr:nvPicPr>
        <xdr:cNvPr id="55" name="图片 17" descr="1663645944671">
          <a:extLst>
            <a:ext uri="{FF2B5EF4-FFF2-40B4-BE49-F238E27FC236}">
              <a16:creationId xmlns:a16="http://schemas.microsoft.com/office/drawing/2014/main" xmlns="" id="{A4276587-1E18-48DF-96D7-784F9897C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638800" y="3612515"/>
          <a:ext cx="620395" cy="638175"/>
        </a:xfrm>
        <a:prstGeom prst="rect">
          <a:avLst/>
        </a:prstGeom>
      </xdr:spPr>
    </xdr:pic>
    <xdr:clientData/>
  </xdr:twoCellAnchor>
  <xdr:twoCellAnchor editAs="oneCell">
    <xdr:from>
      <xdr:col>6</xdr:col>
      <xdr:colOff>419100</xdr:colOff>
      <xdr:row>10</xdr:row>
      <xdr:rowOff>19050</xdr:rowOff>
    </xdr:from>
    <xdr:to>
      <xdr:col>6</xdr:col>
      <xdr:colOff>1047750</xdr:colOff>
      <xdr:row>10</xdr:row>
      <xdr:rowOff>633730</xdr:rowOff>
    </xdr:to>
    <xdr:pic>
      <xdr:nvPicPr>
        <xdr:cNvPr id="56" name="图片 18" descr="1663645977888">
          <a:extLst>
            <a:ext uri="{FF2B5EF4-FFF2-40B4-BE49-F238E27FC236}">
              <a16:creationId xmlns:a16="http://schemas.microsoft.com/office/drawing/2014/main" xmlns="" id="{E3A0CD50-D3E8-4031-86CA-E5D5C78A5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686425" y="6315075"/>
          <a:ext cx="628650" cy="614680"/>
        </a:xfrm>
        <a:prstGeom prst="rect">
          <a:avLst/>
        </a:prstGeom>
      </xdr:spPr>
    </xdr:pic>
    <xdr:clientData/>
  </xdr:twoCellAnchor>
  <xdr:twoCellAnchor editAs="oneCell">
    <xdr:from>
      <xdr:col>6</xdr:col>
      <xdr:colOff>352425</xdr:colOff>
      <xdr:row>12</xdr:row>
      <xdr:rowOff>57150</xdr:rowOff>
    </xdr:from>
    <xdr:to>
      <xdr:col>6</xdr:col>
      <xdr:colOff>977900</xdr:colOff>
      <xdr:row>12</xdr:row>
      <xdr:rowOff>638810</xdr:rowOff>
    </xdr:to>
    <xdr:pic>
      <xdr:nvPicPr>
        <xdr:cNvPr id="57" name="图片 19" descr="1663646012116">
          <a:extLst>
            <a:ext uri="{FF2B5EF4-FFF2-40B4-BE49-F238E27FC236}">
              <a16:creationId xmlns:a16="http://schemas.microsoft.com/office/drawing/2014/main" xmlns="" id="{99295134-80DF-4C4F-B16F-2DAA20E60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19750" y="7705725"/>
          <a:ext cx="625475" cy="58166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</xdr:row>
      <xdr:rowOff>514351</xdr:rowOff>
    </xdr:from>
    <xdr:to>
      <xdr:col>0</xdr:col>
      <xdr:colOff>1390651</xdr:colOff>
      <xdr:row>10</xdr:row>
      <xdr:rowOff>447676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xmlns="" id="{A1FF391E-BD6D-772E-90DC-95370C740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5105401"/>
          <a:ext cx="1390650" cy="1390650"/>
        </a:xfrm>
        <a:prstGeom prst="rect">
          <a:avLst/>
        </a:prstGeom>
      </xdr:spPr>
    </xdr:pic>
    <xdr:clientData/>
  </xdr:twoCellAnchor>
  <xdr:twoCellAnchor editAs="oneCell">
    <xdr:from>
      <xdr:col>6</xdr:col>
      <xdr:colOff>247650</xdr:colOff>
      <xdr:row>15</xdr:row>
      <xdr:rowOff>95250</xdr:rowOff>
    </xdr:from>
    <xdr:to>
      <xdr:col>6</xdr:col>
      <xdr:colOff>1203325</xdr:colOff>
      <xdr:row>15</xdr:row>
      <xdr:rowOff>638175</xdr:rowOff>
    </xdr:to>
    <xdr:pic>
      <xdr:nvPicPr>
        <xdr:cNvPr id="2" name="图片 6" descr="07d3a9ede3f396052267c520bee04a62_s_func=mbox:getMessageData&amp;sid=e0eAE7P2r0x02EK4T2qKk4Ye8FDBqmIB&amp;mid=AAYAYgABIijNPU714ZP6eaqs&amp;Part=3">
          <a:extLst>
            <a:ext uri="{FF2B5EF4-FFF2-40B4-BE49-F238E27FC236}">
              <a16:creationId xmlns:a16="http://schemas.microsoft.com/office/drawing/2014/main" xmlns="" id="{853BE103-C4C0-40B9-9C46-19EC7822D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24475" y="9486900"/>
          <a:ext cx="955675" cy="542925"/>
        </a:xfrm>
        <a:prstGeom prst="rect">
          <a:avLst/>
        </a:prstGeom>
      </xdr:spPr>
    </xdr:pic>
    <xdr:clientData/>
  </xdr:twoCellAnchor>
  <xdr:twoCellAnchor editAs="oneCell">
    <xdr:from>
      <xdr:col>6</xdr:col>
      <xdr:colOff>257175</xdr:colOff>
      <xdr:row>16</xdr:row>
      <xdr:rowOff>95250</xdr:rowOff>
    </xdr:from>
    <xdr:to>
      <xdr:col>6</xdr:col>
      <xdr:colOff>1212850</xdr:colOff>
      <xdr:row>16</xdr:row>
      <xdr:rowOff>638175</xdr:rowOff>
    </xdr:to>
    <xdr:pic>
      <xdr:nvPicPr>
        <xdr:cNvPr id="4" name="图片 6" descr="07d3a9ede3f396052267c520bee04a62_s_func=mbox:getMessageData&amp;sid=e0eAE7P2r0x02EK4T2qKk4Ye8FDBqmIB&amp;mid=AAYAYgABIijNPU714ZP6eaqs&amp;Part=3">
          <a:extLst>
            <a:ext uri="{FF2B5EF4-FFF2-40B4-BE49-F238E27FC236}">
              <a16:creationId xmlns:a16="http://schemas.microsoft.com/office/drawing/2014/main" xmlns="" id="{0B72771A-576F-4888-8B6A-E3CED4037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4000" y="10210800"/>
          <a:ext cx="955675" cy="542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"/>
  <sheetViews>
    <sheetView tabSelected="1" workbookViewId="0">
      <selection activeCell="E6" sqref="E6"/>
    </sheetView>
  </sheetViews>
  <sheetFormatPr defaultRowHeight="15"/>
  <cols>
    <col min="1" max="1" width="21.140625" style="4" customWidth="1"/>
    <col min="2" max="2" width="15.140625" style="4" customWidth="1"/>
    <col min="3" max="4" width="9.140625" style="4"/>
    <col min="5" max="5" width="9.85546875" style="4" customWidth="1"/>
    <col min="6" max="6" width="11.7109375" style="4" bestFit="1" customWidth="1"/>
    <col min="7" max="7" width="19.140625" style="4" customWidth="1"/>
    <col min="8" max="8" width="14.7109375" style="4" bestFit="1" customWidth="1"/>
    <col min="9" max="15" width="9.140625" style="4"/>
    <col min="16" max="16" width="9.140625" style="18"/>
    <col min="17" max="17" width="9.7109375" style="4" customWidth="1"/>
    <col min="18" max="16384" width="9.140625" style="4"/>
  </cols>
  <sheetData>
    <row r="1" spans="1:27">
      <c r="A1" s="33" t="s">
        <v>0</v>
      </c>
      <c r="B1" s="1" t="s">
        <v>1</v>
      </c>
      <c r="C1" s="35" t="s">
        <v>2</v>
      </c>
      <c r="D1" s="36"/>
      <c r="E1" s="2" t="s">
        <v>3</v>
      </c>
      <c r="F1" s="37" t="s">
        <v>4</v>
      </c>
      <c r="G1" s="37" t="s">
        <v>5</v>
      </c>
      <c r="H1" s="39" t="s">
        <v>6</v>
      </c>
      <c r="I1" s="41" t="s">
        <v>7</v>
      </c>
      <c r="J1" s="42"/>
      <c r="K1" s="42"/>
      <c r="L1" s="42"/>
      <c r="M1" s="42"/>
      <c r="N1" s="3" t="s">
        <v>8</v>
      </c>
      <c r="O1" s="3" t="s">
        <v>8</v>
      </c>
      <c r="P1" s="26" t="s">
        <v>9</v>
      </c>
    </row>
    <row r="2" spans="1:27">
      <c r="A2" s="34"/>
      <c r="B2" s="1" t="s">
        <v>10</v>
      </c>
      <c r="C2" s="5" t="s">
        <v>11</v>
      </c>
      <c r="D2" s="5" t="s">
        <v>12</v>
      </c>
      <c r="E2" s="6" t="s">
        <v>13</v>
      </c>
      <c r="F2" s="38"/>
      <c r="G2" s="38"/>
      <c r="H2" s="40"/>
      <c r="I2" s="7" t="s">
        <v>14</v>
      </c>
      <c r="J2" s="7" t="s">
        <v>15</v>
      </c>
      <c r="K2" s="7" t="s">
        <v>16</v>
      </c>
      <c r="L2" s="7" t="s">
        <v>17</v>
      </c>
      <c r="M2" s="7"/>
      <c r="N2" s="8" t="s">
        <v>18</v>
      </c>
      <c r="O2" s="9" t="s">
        <v>19</v>
      </c>
      <c r="P2" s="27"/>
    </row>
    <row r="3" spans="1:27" ht="52.5" customHeight="1">
      <c r="A3" s="28"/>
      <c r="B3" s="29" t="s">
        <v>37</v>
      </c>
      <c r="C3" s="10">
        <v>1</v>
      </c>
      <c r="D3" s="11">
        <v>7</v>
      </c>
      <c r="E3" s="25">
        <v>2.5</v>
      </c>
      <c r="F3" s="7" t="s">
        <v>20</v>
      </c>
      <c r="G3" s="12"/>
      <c r="H3" s="13" t="s">
        <v>38</v>
      </c>
      <c r="I3" s="11">
        <v>6</v>
      </c>
      <c r="J3" s="11">
        <v>12</v>
      </c>
      <c r="K3" s="11">
        <v>12</v>
      </c>
      <c r="L3" s="11">
        <v>6</v>
      </c>
      <c r="M3" s="11"/>
      <c r="N3" s="14">
        <f t="shared" ref="N3:N19" si="0">SUM(I3:M3)</f>
        <v>36</v>
      </c>
      <c r="O3" s="14">
        <f t="shared" ref="O3:O19" si="1">N3</f>
        <v>36</v>
      </c>
      <c r="P3" s="17">
        <f t="shared" ref="P3:P19" si="2">O3*E3</f>
        <v>90</v>
      </c>
    </row>
    <row r="4" spans="1:27" ht="54.75" customHeight="1">
      <c r="A4" s="28"/>
      <c r="B4" s="29"/>
      <c r="C4" s="10">
        <v>8</v>
      </c>
      <c r="D4" s="11">
        <v>20</v>
      </c>
      <c r="E4" s="7">
        <v>16</v>
      </c>
      <c r="F4" s="7" t="s">
        <v>21</v>
      </c>
      <c r="G4" s="7"/>
      <c r="H4" s="15" t="s">
        <v>39</v>
      </c>
      <c r="I4" s="11">
        <v>6</v>
      </c>
      <c r="J4" s="11">
        <v>12</v>
      </c>
      <c r="K4" s="11">
        <v>12</v>
      </c>
      <c r="L4" s="11">
        <v>6</v>
      </c>
      <c r="M4" s="11"/>
      <c r="N4" s="14">
        <f t="shared" si="0"/>
        <v>36</v>
      </c>
      <c r="O4" s="14">
        <f t="shared" si="1"/>
        <v>36</v>
      </c>
      <c r="P4" s="17">
        <f t="shared" si="2"/>
        <v>576</v>
      </c>
    </row>
    <row r="5" spans="1:27" ht="55.5" customHeight="1">
      <c r="A5" s="28"/>
      <c r="B5" s="29"/>
      <c r="C5" s="10">
        <v>21</v>
      </c>
      <c r="D5" s="11">
        <v>31</v>
      </c>
      <c r="E5" s="7">
        <v>10</v>
      </c>
      <c r="F5" s="7" t="s">
        <v>22</v>
      </c>
      <c r="G5" s="7"/>
      <c r="H5" s="15" t="s">
        <v>40</v>
      </c>
      <c r="I5" s="11">
        <v>6</v>
      </c>
      <c r="J5" s="11">
        <v>12</v>
      </c>
      <c r="K5" s="11">
        <v>12</v>
      </c>
      <c r="L5" s="11">
        <v>6</v>
      </c>
      <c r="M5" s="11"/>
      <c r="N5" s="14">
        <f t="shared" si="0"/>
        <v>36</v>
      </c>
      <c r="O5" s="14">
        <f t="shared" si="1"/>
        <v>36</v>
      </c>
      <c r="P5" s="17">
        <f t="shared" si="2"/>
        <v>360</v>
      </c>
    </row>
    <row r="6" spans="1:27" ht="52.5" customHeight="1">
      <c r="A6" s="28"/>
      <c r="B6" s="29"/>
      <c r="C6" s="10">
        <v>32</v>
      </c>
      <c r="D6" s="11">
        <v>37</v>
      </c>
      <c r="E6" s="7">
        <v>1</v>
      </c>
      <c r="F6" s="7" t="s">
        <v>23</v>
      </c>
      <c r="G6" s="7"/>
      <c r="H6" s="15" t="s">
        <v>41</v>
      </c>
      <c r="I6" s="11">
        <v>6</v>
      </c>
      <c r="J6" s="11">
        <v>12</v>
      </c>
      <c r="K6" s="11">
        <v>12</v>
      </c>
      <c r="L6" s="11">
        <v>6</v>
      </c>
      <c r="M6" s="11"/>
      <c r="N6" s="14">
        <f t="shared" si="0"/>
        <v>36</v>
      </c>
      <c r="O6" s="14">
        <f t="shared" si="1"/>
        <v>36</v>
      </c>
      <c r="P6" s="17">
        <f t="shared" si="2"/>
        <v>36</v>
      </c>
    </row>
    <row r="7" spans="1:27" ht="53.25" customHeight="1">
      <c r="A7" s="28"/>
      <c r="B7" s="29"/>
      <c r="C7" s="10">
        <v>38</v>
      </c>
      <c r="D7" s="11">
        <v>41</v>
      </c>
      <c r="E7" s="7">
        <v>17</v>
      </c>
      <c r="F7" s="7" t="s">
        <v>24</v>
      </c>
      <c r="G7" s="7"/>
      <c r="H7" s="15" t="s">
        <v>42</v>
      </c>
      <c r="I7" s="11">
        <v>6</v>
      </c>
      <c r="J7" s="11">
        <v>12</v>
      </c>
      <c r="K7" s="11">
        <v>12</v>
      </c>
      <c r="L7" s="11">
        <v>6</v>
      </c>
      <c r="M7" s="11"/>
      <c r="N7" s="14">
        <f t="shared" si="0"/>
        <v>36</v>
      </c>
      <c r="O7" s="14">
        <f t="shared" si="1"/>
        <v>36</v>
      </c>
      <c r="P7" s="17">
        <f t="shared" si="2"/>
        <v>612</v>
      </c>
    </row>
    <row r="8" spans="1:27" ht="52.5" customHeight="1">
      <c r="A8" s="28"/>
      <c r="B8" s="29"/>
      <c r="C8" s="10">
        <v>42</v>
      </c>
      <c r="D8" s="11">
        <v>46</v>
      </c>
      <c r="E8" s="7">
        <v>0</v>
      </c>
      <c r="F8" s="7" t="s">
        <v>25</v>
      </c>
      <c r="G8" s="7"/>
      <c r="H8" s="15" t="s">
        <v>43</v>
      </c>
      <c r="I8" s="11">
        <v>6</v>
      </c>
      <c r="J8" s="11">
        <v>12</v>
      </c>
      <c r="K8" s="11">
        <v>12</v>
      </c>
      <c r="L8" s="11">
        <v>6</v>
      </c>
      <c r="M8" s="11"/>
      <c r="N8" s="14">
        <f t="shared" si="0"/>
        <v>36</v>
      </c>
      <c r="O8" s="14">
        <f t="shared" si="1"/>
        <v>36</v>
      </c>
      <c r="P8" s="17">
        <f t="shared" si="2"/>
        <v>0</v>
      </c>
    </row>
    <row r="9" spans="1:27" ht="52.5" customHeight="1">
      <c r="A9" s="28"/>
      <c r="B9" s="29"/>
      <c r="C9" s="10">
        <v>47</v>
      </c>
      <c r="D9" s="11">
        <v>57</v>
      </c>
      <c r="E9" s="7">
        <v>11</v>
      </c>
      <c r="F9" s="7" t="s">
        <v>26</v>
      </c>
      <c r="G9" s="7"/>
      <c r="H9" s="15" t="s">
        <v>44</v>
      </c>
      <c r="I9" s="11">
        <v>6</v>
      </c>
      <c r="J9" s="11">
        <v>12</v>
      </c>
      <c r="K9" s="11">
        <v>12</v>
      </c>
      <c r="L9" s="11">
        <v>6</v>
      </c>
      <c r="M9" s="11"/>
      <c r="N9" s="14">
        <f t="shared" si="0"/>
        <v>36</v>
      </c>
      <c r="O9" s="14">
        <f t="shared" si="1"/>
        <v>36</v>
      </c>
      <c r="P9" s="17">
        <f t="shared" si="2"/>
        <v>396</v>
      </c>
      <c r="Z9" s="4">
        <v>34</v>
      </c>
      <c r="AA9" s="4">
        <v>3</v>
      </c>
    </row>
    <row r="10" spans="1:27" ht="62.25" customHeight="1">
      <c r="A10" s="28"/>
      <c r="B10" s="29"/>
      <c r="C10" s="10">
        <v>58</v>
      </c>
      <c r="D10" s="11">
        <v>64</v>
      </c>
      <c r="E10" s="7">
        <v>6</v>
      </c>
      <c r="F10" s="7" t="s">
        <v>27</v>
      </c>
      <c r="G10" s="7"/>
      <c r="H10" s="15" t="s">
        <v>45</v>
      </c>
      <c r="I10" s="11">
        <v>6</v>
      </c>
      <c r="J10" s="11">
        <v>12</v>
      </c>
      <c r="K10" s="11">
        <v>12</v>
      </c>
      <c r="L10" s="11">
        <v>6</v>
      </c>
      <c r="M10" s="11"/>
      <c r="N10" s="14">
        <f t="shared" si="0"/>
        <v>36</v>
      </c>
      <c r="O10" s="14">
        <f t="shared" si="1"/>
        <v>36</v>
      </c>
      <c r="P10" s="17">
        <f t="shared" si="2"/>
        <v>216</v>
      </c>
    </row>
    <row r="11" spans="1:27" ht="55.5" customHeight="1">
      <c r="A11" s="28"/>
      <c r="B11" s="29"/>
      <c r="C11" s="10">
        <v>65</v>
      </c>
      <c r="D11" s="11">
        <v>79</v>
      </c>
      <c r="E11" s="7">
        <v>17</v>
      </c>
      <c r="F11" s="7" t="s">
        <v>28</v>
      </c>
      <c r="G11" s="7"/>
      <c r="H11" s="15" t="s">
        <v>46</v>
      </c>
      <c r="I11" s="11">
        <v>6</v>
      </c>
      <c r="J11" s="11">
        <v>12</v>
      </c>
      <c r="K11" s="11">
        <v>12</v>
      </c>
      <c r="L11" s="11">
        <v>6</v>
      </c>
      <c r="M11" s="11"/>
      <c r="N11" s="14">
        <f t="shared" si="0"/>
        <v>36</v>
      </c>
      <c r="O11" s="14">
        <f t="shared" si="1"/>
        <v>36</v>
      </c>
      <c r="P11" s="17">
        <f t="shared" si="2"/>
        <v>612</v>
      </c>
    </row>
    <row r="12" spans="1:27" ht="51.75" customHeight="1">
      <c r="A12" s="28"/>
      <c r="B12" s="29"/>
      <c r="C12" s="10">
        <v>80</v>
      </c>
      <c r="D12" s="11">
        <v>90</v>
      </c>
      <c r="E12" s="7">
        <v>9</v>
      </c>
      <c r="F12" s="7" t="s">
        <v>29</v>
      </c>
      <c r="G12" s="7"/>
      <c r="H12" s="15" t="s">
        <v>47</v>
      </c>
      <c r="I12" s="11">
        <v>6</v>
      </c>
      <c r="J12" s="11">
        <v>12</v>
      </c>
      <c r="K12" s="11">
        <v>12</v>
      </c>
      <c r="L12" s="11">
        <v>6</v>
      </c>
      <c r="M12" s="11"/>
      <c r="N12" s="14">
        <f t="shared" si="0"/>
        <v>36</v>
      </c>
      <c r="O12" s="14">
        <f t="shared" si="1"/>
        <v>36</v>
      </c>
      <c r="P12" s="17">
        <f t="shared" si="2"/>
        <v>324</v>
      </c>
    </row>
    <row r="13" spans="1:27" ht="56.25" customHeight="1">
      <c r="A13" s="28"/>
      <c r="B13" s="29"/>
      <c r="C13" s="10">
        <v>91</v>
      </c>
      <c r="D13" s="11">
        <v>98</v>
      </c>
      <c r="E13" s="7">
        <v>5</v>
      </c>
      <c r="F13" s="7" t="s">
        <v>30</v>
      </c>
      <c r="G13" s="7"/>
      <c r="H13" s="15" t="s">
        <v>48</v>
      </c>
      <c r="I13" s="11">
        <v>6</v>
      </c>
      <c r="J13" s="11">
        <v>12</v>
      </c>
      <c r="K13" s="11">
        <v>12</v>
      </c>
      <c r="L13" s="11">
        <v>6</v>
      </c>
      <c r="M13" s="11"/>
      <c r="N13" s="14">
        <f t="shared" si="0"/>
        <v>36</v>
      </c>
      <c r="O13" s="14">
        <f t="shared" si="1"/>
        <v>36</v>
      </c>
      <c r="P13" s="17">
        <f t="shared" si="2"/>
        <v>180</v>
      </c>
      <c r="Q13" s="22" t="s">
        <v>36</v>
      </c>
      <c r="R13" s="21">
        <f>SUM(P3:P13)</f>
        <v>3402</v>
      </c>
    </row>
    <row r="14" spans="1:27" ht="53.25" customHeight="1">
      <c r="A14" s="28"/>
      <c r="B14" s="29"/>
      <c r="C14" s="10">
        <v>99</v>
      </c>
      <c r="D14" s="11">
        <v>280</v>
      </c>
      <c r="E14" s="7">
        <v>244</v>
      </c>
      <c r="F14" s="7" t="s">
        <v>31</v>
      </c>
      <c r="G14" s="7"/>
      <c r="H14" s="15" t="s">
        <v>49</v>
      </c>
      <c r="I14" s="11">
        <v>6</v>
      </c>
      <c r="J14" s="11">
        <v>12</v>
      </c>
      <c r="K14" s="11">
        <v>12</v>
      </c>
      <c r="L14" s="11">
        <v>6</v>
      </c>
      <c r="M14" s="11"/>
      <c r="N14" s="14">
        <f t="shared" si="0"/>
        <v>36</v>
      </c>
      <c r="O14" s="14">
        <f t="shared" si="1"/>
        <v>36</v>
      </c>
      <c r="P14" s="17">
        <f t="shared" si="2"/>
        <v>8784</v>
      </c>
    </row>
    <row r="15" spans="1:27" ht="57" customHeight="1">
      <c r="A15" s="28"/>
      <c r="B15" s="29"/>
      <c r="C15" s="10">
        <v>281</v>
      </c>
      <c r="D15" s="11">
        <v>321</v>
      </c>
      <c r="E15" s="7">
        <v>30</v>
      </c>
      <c r="F15" s="7" t="s">
        <v>32</v>
      </c>
      <c r="G15" s="7"/>
      <c r="H15" s="15" t="s">
        <v>50</v>
      </c>
      <c r="I15" s="11">
        <v>6</v>
      </c>
      <c r="J15" s="11">
        <v>12</v>
      </c>
      <c r="K15" s="11">
        <v>12</v>
      </c>
      <c r="L15" s="11">
        <v>6</v>
      </c>
      <c r="M15" s="11"/>
      <c r="N15" s="14">
        <f t="shared" si="0"/>
        <v>36</v>
      </c>
      <c r="O15" s="14">
        <f t="shared" si="1"/>
        <v>36</v>
      </c>
      <c r="P15" s="17">
        <f t="shared" si="2"/>
        <v>1080</v>
      </c>
    </row>
    <row r="16" spans="1:27" ht="57" customHeight="1">
      <c r="A16" s="28"/>
      <c r="B16" s="29"/>
      <c r="C16" s="10"/>
      <c r="D16" s="11"/>
      <c r="E16" s="7">
        <v>1</v>
      </c>
      <c r="F16" s="7" t="s">
        <v>32</v>
      </c>
      <c r="G16" s="7"/>
      <c r="H16" s="15" t="s">
        <v>50</v>
      </c>
      <c r="I16" s="24">
        <v>4</v>
      </c>
      <c r="J16" s="23">
        <v>11</v>
      </c>
      <c r="K16" s="23">
        <v>9</v>
      </c>
      <c r="L16" s="10">
        <v>5</v>
      </c>
      <c r="M16" s="11"/>
      <c r="N16" s="14">
        <f t="shared" si="0"/>
        <v>29</v>
      </c>
      <c r="O16" s="14">
        <f t="shared" si="1"/>
        <v>29</v>
      </c>
      <c r="P16" s="17">
        <f t="shared" si="2"/>
        <v>29</v>
      </c>
    </row>
    <row r="17" spans="1:16" ht="57" customHeight="1">
      <c r="A17" s="28"/>
      <c r="B17" s="29"/>
      <c r="C17" s="10"/>
      <c r="D17" s="11"/>
      <c r="E17" s="7">
        <v>1</v>
      </c>
      <c r="F17" s="7" t="s">
        <v>32</v>
      </c>
      <c r="G17" s="7"/>
      <c r="H17" s="15" t="s">
        <v>50</v>
      </c>
      <c r="I17" s="24">
        <v>6</v>
      </c>
      <c r="J17" s="23">
        <v>0</v>
      </c>
      <c r="K17" s="23">
        <v>25</v>
      </c>
      <c r="L17" s="10">
        <v>0</v>
      </c>
      <c r="M17" s="11"/>
      <c r="N17" s="14">
        <f t="shared" si="0"/>
        <v>31</v>
      </c>
      <c r="O17" s="14">
        <f t="shared" si="1"/>
        <v>31</v>
      </c>
      <c r="P17" s="17">
        <f t="shared" si="2"/>
        <v>31</v>
      </c>
    </row>
    <row r="18" spans="1:16" ht="30" customHeight="1">
      <c r="A18" s="28"/>
      <c r="B18" s="29"/>
      <c r="C18" s="10">
        <v>322</v>
      </c>
      <c r="D18" s="11">
        <v>339</v>
      </c>
      <c r="E18" s="7">
        <v>16</v>
      </c>
      <c r="F18" s="7" t="s">
        <v>33</v>
      </c>
      <c r="G18" s="7"/>
      <c r="H18" s="15" t="s">
        <v>34</v>
      </c>
      <c r="I18" s="30">
        <v>36</v>
      </c>
      <c r="J18" s="31"/>
      <c r="K18" s="31"/>
      <c r="L18" s="32"/>
      <c r="M18" s="11"/>
      <c r="N18" s="14">
        <f t="shared" si="0"/>
        <v>36</v>
      </c>
      <c r="O18" s="14">
        <f t="shared" si="1"/>
        <v>36</v>
      </c>
      <c r="P18" s="17">
        <f t="shared" si="2"/>
        <v>576</v>
      </c>
    </row>
    <row r="19" spans="1:16" ht="26.25" customHeight="1">
      <c r="A19" s="28"/>
      <c r="B19" s="29"/>
      <c r="C19" s="10">
        <v>340</v>
      </c>
      <c r="D19" s="11">
        <v>371</v>
      </c>
      <c r="E19" s="7">
        <v>32</v>
      </c>
      <c r="F19" s="7" t="s">
        <v>33</v>
      </c>
      <c r="G19" s="7"/>
      <c r="H19" s="15" t="s">
        <v>34</v>
      </c>
      <c r="I19" s="30">
        <v>36</v>
      </c>
      <c r="J19" s="31"/>
      <c r="K19" s="31"/>
      <c r="L19" s="32"/>
      <c r="M19" s="11"/>
      <c r="N19" s="14">
        <f t="shared" si="0"/>
        <v>36</v>
      </c>
      <c r="O19" s="14">
        <f t="shared" si="1"/>
        <v>36</v>
      </c>
      <c r="P19" s="17">
        <f t="shared" si="2"/>
        <v>1152</v>
      </c>
    </row>
    <row r="20" spans="1:16" ht="27" customHeight="1">
      <c r="A20" s="28"/>
      <c r="B20" s="29"/>
      <c r="C20" s="10"/>
      <c r="D20" s="11"/>
      <c r="E20" s="7"/>
      <c r="F20" s="7"/>
      <c r="G20" s="7"/>
      <c r="H20" s="15"/>
      <c r="I20" s="11"/>
      <c r="J20" s="11"/>
      <c r="K20" s="11"/>
      <c r="L20" s="16"/>
      <c r="M20" s="16"/>
      <c r="N20" s="14"/>
      <c r="O20" s="19" t="s">
        <v>35</v>
      </c>
      <c r="P20" s="20">
        <f>SUM(P3:P19)</f>
        <v>15054</v>
      </c>
    </row>
  </sheetData>
  <mergeCells count="11">
    <mergeCell ref="P1:P2"/>
    <mergeCell ref="A3:A20"/>
    <mergeCell ref="B3:B20"/>
    <mergeCell ref="I18:L18"/>
    <mergeCell ref="I19:L19"/>
    <mergeCell ref="A1:A2"/>
    <mergeCell ref="C1:D1"/>
    <mergeCell ref="F1:F2"/>
    <mergeCell ref="G1:G2"/>
    <mergeCell ref="H1:H2"/>
    <mergeCell ref="I1:M1"/>
  </mergeCells>
  <pageMargins left="0.7" right="0.7" top="0.75" bottom="0.75" header="0.3" footer="0.3"/>
  <pageSetup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2022-10-06T21:23:46Z</dcterms:created>
  <dcterms:modified xsi:type="dcterms:W3CDTF">2024-04-05T08:57:09Z</dcterms:modified>
</cp:coreProperties>
</file>